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alt7\Desktop\FAR METINIS\FAR 2023\"/>
    </mc:Choice>
  </mc:AlternateContent>
  <bookViews>
    <workbookView xWindow="0" yWindow="0" windowWidth="28800" windowHeight="10635"/>
  </bookViews>
  <sheets>
    <sheet name="Sheet1" sheetId="1" r:id="rId1"/>
  </sheets>
  <definedNames>
    <definedName name="_xlnm.Print_Area" localSheetId="0">Sheet1!$A$1:$M$45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M39" i="1" l="1"/>
  <c r="M24" i="1"/>
  <c r="M38" i="1" l="1"/>
  <c r="M23" i="1" l="1"/>
  <c r="M41" i="1" l="1"/>
  <c r="M42" i="1"/>
  <c r="M40" i="1"/>
  <c r="M37" i="1"/>
  <c r="M36" i="1"/>
  <c r="M35" i="1"/>
  <c r="M34" i="1"/>
  <c r="M33" i="1"/>
  <c r="M32" i="1"/>
  <c r="M31" i="1"/>
  <c r="M27" i="1"/>
  <c r="M26" i="1"/>
  <c r="M22" i="1"/>
  <c r="M21" i="1"/>
  <c r="M20" i="1"/>
  <c r="M19" i="1"/>
  <c r="M18" i="1"/>
  <c r="M17" i="1"/>
  <c r="M16" i="1"/>
  <c r="M15" i="1"/>
  <c r="M14" i="1"/>
  <c r="M30" i="1" l="1"/>
  <c r="M13" i="1"/>
  <c r="I13" i="1"/>
</calcChain>
</file>

<file path=xl/sharedStrings.xml><?xml version="1.0" encoding="utf-8"?>
<sst xmlns="http://schemas.openxmlformats.org/spreadsheetml/2006/main" count="99" uniqueCount="91">
  <si>
    <r>
      <t>25</t>
    </r>
    <r>
      <rPr>
        <sz val="9"/>
        <rFont val="Times New Roman"/>
        <family val="1"/>
        <charset val="186"/>
      </rPr>
      <t>-ojo VSAFAS „Segmentai“</t>
    </r>
  </si>
  <si>
    <t>priedas</t>
  </si>
  <si>
    <t>(Informacijos pagal veiklos segmentus pateikimo aukštesniojo ir žemesniojo lygių finansinių ataskaitų aiškinamajame rašte formos pavyzdys)</t>
  </si>
  <si>
    <t>P11</t>
  </si>
  <si>
    <t>Eil. n r.</t>
  </si>
  <si>
    <t>Finansinių atsaskaitų straipsniai</t>
  </si>
  <si>
    <t>Segmentai</t>
  </si>
  <si>
    <t>Iš viso</t>
  </si>
  <si>
    <t>Bendros valstybės paslaugos</t>
  </si>
  <si>
    <t>Gynyba</t>
  </si>
  <si>
    <t>Viešoji tvarka ir visuomenės apsauga</t>
  </si>
  <si>
    <t>Ekonomika</t>
  </si>
  <si>
    <t>Aplinkos apsauga</t>
  </si>
  <si>
    <t>Sveikatos apsauga</t>
  </si>
  <si>
    <t>Poilsis, kultūra ir religija</t>
  </si>
  <si>
    <t>Švietimas</t>
  </si>
  <si>
    <t>Socialinė apsauga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</si>
  <si>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</si>
  <si>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</si>
  <si>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</si>
  <si>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</si>
  <si>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</si>
  <si>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</si>
  <si>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</si>
  <si>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</si>
  <si>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</si>
  <si>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</si>
  <si>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</si>
  <si>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</si>
  <si>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</si>
  <si>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1.</t>
  </si>
  <si>
    <t>PAGRINDINES VEIKLOS SĄNAUDOS</t>
  </si>
  <si>
    <t>1.1.</t>
  </si>
  <si>
    <t>Darbo užmokesčio ir socialinio draudimo</t>
  </si>
  <si>
    <t>1.2.</t>
  </si>
  <si>
    <t>Nusidėvėjimo ir amortizacijos</t>
  </si>
  <si>
    <t>1.3.</t>
  </si>
  <si>
    <t>Komunalinių paslaugų ir ryšių</t>
  </si>
  <si>
    <t>1.4.</t>
  </si>
  <si>
    <t>Komandiruočių</t>
  </si>
  <si>
    <t>1.5.</t>
  </si>
  <si>
    <t>Transporto</t>
  </si>
  <si>
    <t>1.6.</t>
  </si>
  <si>
    <t>Kvalifikacijos kėlimo</t>
  </si>
  <si>
    <t>1.7.</t>
  </si>
  <si>
    <t>Paprastojo remonto ir eksploatavimo</t>
  </si>
  <si>
    <t>1.8.</t>
  </si>
  <si>
    <t>Nuvertėjimo ir nurašytų sumų</t>
  </si>
  <si>
    <t>1.9.</t>
  </si>
  <si>
    <t>Sunaudotų ir parduotų atsargų savikaina</t>
  </si>
  <si>
    <t>1.10.</t>
  </si>
  <si>
    <t>Socialinių išmokų</t>
  </si>
  <si>
    <t>1.11.</t>
  </si>
  <si>
    <t>Nuomos</t>
  </si>
  <si>
    <t>1.12.</t>
  </si>
  <si>
    <t>Finansavimo</t>
  </si>
  <si>
    <t>1.13.</t>
  </si>
  <si>
    <t>Kitų paslaugų</t>
  </si>
  <si>
    <t>1.14.</t>
  </si>
  <si>
    <t>Kitos</t>
  </si>
  <si>
    <t>2.</t>
  </si>
  <si>
    <t>APSKAITOS POLITIKOS KEITIMO IR ESMINIŲ APSKAITOS KLAIDŲ TAISYMO JTAKA</t>
  </si>
  <si>
    <t>3.</t>
  </si>
  <si>
    <t>PAGRINDINES VEIKLOS PINIGŲ SRAUTAI</t>
  </si>
  <si>
    <t>3.1.</t>
  </si>
  <si>
    <t>Išmokos:</t>
  </si>
  <si>
    <t>3.1.1.</t>
  </si>
  <si>
    <t>3.1.2.</t>
  </si>
  <si>
    <t>3.1.3.</t>
  </si>
  <si>
    <t>3.1.4.</t>
  </si>
  <si>
    <t>3.1.5.</t>
  </si>
  <si>
    <t>3,1.6.</t>
  </si>
  <si>
    <t>3 1.7.</t>
  </si>
  <si>
    <t>Atsargų įsigijimo</t>
  </si>
  <si>
    <t>3 18</t>
  </si>
  <si>
    <t>3.1.9.</t>
  </si>
  <si>
    <t>3.1.10.</t>
  </si>
  <si>
    <t>Kitų paslaugų įsigijimo</t>
  </si>
  <si>
    <t>3.1.11.</t>
  </si>
  <si>
    <t>Sumokėtos palūkanos</t>
  </si>
  <si>
    <t>3.1.12.</t>
  </si>
  <si>
    <t>Kitos išmokos</t>
  </si>
  <si>
    <t>Direktorius</t>
  </si>
  <si>
    <t>Būstas ir komunalinis ūkis</t>
  </si>
  <si>
    <t>Eurais</t>
  </si>
  <si>
    <t>Viešoji įstaiga RESPUBLIKINĖ VILNIAUS PSICHIATRIJOS LIGONINĖ, įstaigos kodas 124247526, Parko g. 21 Vilnius</t>
  </si>
  <si>
    <t>med. dr. profesorius Arūnas Germanavičius</t>
  </si>
  <si>
    <t>Vyriausioji finansininkė</t>
  </si>
  <si>
    <t>Lina Musteikienė</t>
  </si>
  <si>
    <t>2023 M. INFORMACIJA PAGAL VEIKLOS SEGMENTUS</t>
  </si>
  <si>
    <t>2024.03.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</si>
</sst>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left" vertical="top" indent="1"/>
    </xf>
    <xf numFmtId="0" fontId="3" fillId="0" borderId="6" xfId="0" applyNumberFormat="1" applyFont="1" applyFill="1" applyBorder="1" applyAlignment="1" applyProtection="1">
      <alignment horizontal="left" vertical="top" indent="1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left" vertical="top" indent="2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 wrapText="1"/>
    </xf>
    <xf numFmtId="4" fontId="1" fillId="0" borderId="6" xfId="0" applyNumberFormat="1" applyFont="1" applyFill="1" applyBorder="1" applyAlignment="1" applyProtection="1">
      <alignment horizontal="left" vertical="top"/>
    </xf>
    <xf numFmtId="4" fontId="2" fillId="0" borderId="6" xfId="0" applyNumberFormat="1" applyFont="1" applyFill="1" applyBorder="1" applyAlignment="1" applyProtection="1">
      <alignment horizontal="right" vertical="top"/>
    </xf>
    <xf numFmtId="4" fontId="4" fillId="0" borderId="6" xfId="0" applyNumberFormat="1" applyFont="1" applyFill="1" applyBorder="1" applyAlignment="1" applyProtection="1">
      <alignment horizontal="right" vertical="top"/>
    </xf>
    <xf numFmtId="4" fontId="3" fillId="0" borderId="6" xfId="0" applyNumberFormat="1" applyFont="1" applyFill="1" applyBorder="1" applyAlignment="1" applyProtection="1">
      <alignment horizontal="left" vertical="top"/>
    </xf>
    <xf numFmtId="4" fontId="3" fillId="0" borderId="6" xfId="0" applyNumberFormat="1" applyFont="1" applyFill="1" applyBorder="1" applyAlignment="1" applyProtection="1">
      <alignment horizontal="right" vertical="top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14" fontId="2" fillId="0" borderId="0" xfId="0" applyNumberFormat="1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zoomScaleNormal="100" workbookViewId="0">
      <selection activeCell="B9" sqref="B9"/>
    </sheetView>
  </sheetViews>
  <sheetFormatPr defaultRowHeight="15" x14ac:dyDescent="0.25"/>
  <cols>
    <col min="1" max="1" width="6" customWidth="1"/>
    <col min="2" max="2" width="42.5703125" customWidth="1"/>
    <col min="3" max="3" width="10.85546875" customWidth="1"/>
    <col min="4" max="4" width="7.28515625" customWidth="1"/>
    <col min="5" max="5" width="12.5703125" customWidth="1"/>
    <col min="6" max="6" width="10.28515625" customWidth="1"/>
    <col min="7" max="7" width="9.140625" customWidth="1"/>
    <col min="8" max="8" width="11.42578125" customWidth="1"/>
    <col min="9" max="9" width="13.85546875" customWidth="1"/>
    <col min="10" max="10" width="14.42578125" customWidth="1"/>
    <col min="11" max="11" width="10.7109375" customWidth="1"/>
    <col min="12" max="12" width="10.28515625" customWidth="1"/>
    <col min="13" max="13" width="14.855468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3" t="s">
        <v>1</v>
      </c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1"/>
      <c r="N4" s="1"/>
    </row>
    <row r="5" spans="1:14" x14ac:dyDescent="0.25">
      <c r="A5" s="23" t="s">
        <v>85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1"/>
      <c r="N5" s="1"/>
    </row>
    <row r="6" spans="1:14" ht="9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3" t="s">
        <v>89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"/>
      <c r="N7" s="1"/>
    </row>
    <row r="8" spans="1:14" x14ac:dyDescent="0.25">
      <c r="A8" s="29" t="s">
        <v>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"/>
      <c r="N8" s="1"/>
    </row>
    <row r="9" spans="1:14" x14ac:dyDescent="0.25">
      <c r="A9" s="19"/>
      <c r="B9" s="2" t="s">
        <v>3</v>
      </c>
      <c r="C9" s="1"/>
      <c r="D9" s="1"/>
      <c r="E9" s="1"/>
      <c r="F9" s="1"/>
      <c r="G9" s="1"/>
      <c r="H9" s="1"/>
      <c r="I9" s="1"/>
      <c r="J9" s="1"/>
      <c r="K9" s="1" t="s">
        <v>84</v>
      </c>
      <c r="L9" s="1"/>
      <c r="M9" s="1"/>
      <c r="N9" s="1"/>
    </row>
    <row r="10" spans="1:14" x14ac:dyDescent="0.25">
      <c r="A10" s="24" t="s">
        <v>4</v>
      </c>
      <c r="B10" s="20" t="s">
        <v>5</v>
      </c>
      <c r="C10" s="26" t="s">
        <v>6</v>
      </c>
      <c r="D10" s="27"/>
      <c r="E10" s="27"/>
      <c r="F10" s="27"/>
      <c r="G10" s="27"/>
      <c r="H10" s="27"/>
      <c r="I10" s="27"/>
      <c r="J10" s="27"/>
      <c r="K10" s="27"/>
      <c r="L10" s="28"/>
      <c r="M10" s="20" t="s">
        <v>7</v>
      </c>
      <c r="N10" s="1"/>
    </row>
    <row r="11" spans="1:14" ht="36" x14ac:dyDescent="0.25">
      <c r="A11" s="25"/>
      <c r="B11" s="21"/>
      <c r="C11" s="4" t="s">
        <v>8</v>
      </c>
      <c r="D11" s="5" t="s">
        <v>9</v>
      </c>
      <c r="E11" s="4" t="s">
        <v>10</v>
      </c>
      <c r="F11" s="5" t="s">
        <v>11</v>
      </c>
      <c r="G11" s="4" t="s">
        <v>12</v>
      </c>
      <c r="H11" s="4" t="s">
        <v>83</v>
      </c>
      <c r="I11" s="4" t="s">
        <v>13</v>
      </c>
      <c r="J11" s="4" t="s">
        <v>14</v>
      </c>
      <c r="K11" s="5" t="s">
        <v>15</v>
      </c>
      <c r="L11" s="4" t="s">
        <v>16</v>
      </c>
      <c r="M11" s="21"/>
      <c r="N11" s="1"/>
    </row>
    <row r="12" spans="1:14" x14ac:dyDescent="0.25">
      <c r="A12" s="6" t="s">
        <v>17</v>
      </c>
      <c r="B12" s="7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9" t="s">
        <v>25</v>
      </c>
      <c r="J12" s="8" t="s">
        <v>26</v>
      </c>
      <c r="K12" s="8" t="s">
        <v>27</v>
      </c>
      <c r="L12" s="8" t="s">
        <v>28</v>
      </c>
      <c r="M12" s="9" t="s">
        <v>29</v>
      </c>
      <c r="N12" s="1"/>
    </row>
    <row r="13" spans="1:14" ht="13.5" customHeight="1" x14ac:dyDescent="0.25">
      <c r="A13" s="10" t="s">
        <v>30</v>
      </c>
      <c r="B13" s="11" t="s">
        <v>31</v>
      </c>
      <c r="C13" s="14"/>
      <c r="D13" s="14"/>
      <c r="E13" s="14"/>
      <c r="F13" s="14"/>
      <c r="G13" s="14"/>
      <c r="H13" s="14"/>
      <c r="I13" s="15">
        <f>SUM(I14:I27)</f>
        <v>-16840199.010000002</v>
      </c>
      <c r="J13" s="14"/>
      <c r="K13" s="14"/>
      <c r="L13" s="14"/>
      <c r="M13" s="16">
        <f>SUM(M14:M27)</f>
        <v>-16840199.010000002</v>
      </c>
      <c r="N13" s="1"/>
    </row>
    <row r="14" spans="1:14" ht="13.5" customHeight="1" x14ac:dyDescent="0.25">
      <c r="A14" s="8" t="s">
        <v>32</v>
      </c>
      <c r="B14" s="12" t="s">
        <v>33</v>
      </c>
      <c r="C14" s="17"/>
      <c r="D14" s="17"/>
      <c r="E14" s="17"/>
      <c r="F14" s="17"/>
      <c r="G14" s="17"/>
      <c r="H14" s="17"/>
      <c r="I14" s="18">
        <v>-14106915.890000001</v>
      </c>
      <c r="J14" s="17"/>
      <c r="K14" s="17"/>
      <c r="L14" s="17"/>
      <c r="M14" s="18">
        <f t="shared" ref="M14:M24" si="0">I14</f>
        <v>-14106915.890000001</v>
      </c>
      <c r="N14" s="1"/>
    </row>
    <row r="15" spans="1:14" ht="13.5" customHeight="1" x14ac:dyDescent="0.25">
      <c r="A15" s="8" t="s">
        <v>34</v>
      </c>
      <c r="B15" s="12" t="s">
        <v>35</v>
      </c>
      <c r="C15" s="17"/>
      <c r="D15" s="17"/>
      <c r="E15" s="17"/>
      <c r="F15" s="17"/>
      <c r="G15" s="17"/>
      <c r="H15" s="17"/>
      <c r="I15" s="18">
        <v>-199358.93</v>
      </c>
      <c r="J15" s="17"/>
      <c r="K15" s="17"/>
      <c r="L15" s="17"/>
      <c r="M15" s="18">
        <f t="shared" si="0"/>
        <v>-199358.93</v>
      </c>
      <c r="N15" s="1"/>
    </row>
    <row r="16" spans="1:14" ht="13.5" customHeight="1" x14ac:dyDescent="0.25">
      <c r="A16" s="8" t="s">
        <v>36</v>
      </c>
      <c r="B16" s="12" t="s">
        <v>37</v>
      </c>
      <c r="C16" s="17"/>
      <c r="D16" s="17"/>
      <c r="E16" s="17"/>
      <c r="F16" s="17"/>
      <c r="G16" s="17"/>
      <c r="H16" s="17"/>
      <c r="I16" s="18">
        <v>-650363.88</v>
      </c>
      <c r="J16" s="17"/>
      <c r="K16" s="17"/>
      <c r="L16" s="17"/>
      <c r="M16" s="18">
        <f t="shared" si="0"/>
        <v>-650363.88</v>
      </c>
      <c r="N16" s="1"/>
    </row>
    <row r="17" spans="1:14" ht="13.5" customHeight="1" x14ac:dyDescent="0.25">
      <c r="A17" s="8" t="s">
        <v>38</v>
      </c>
      <c r="B17" s="12" t="s">
        <v>39</v>
      </c>
      <c r="C17" s="17"/>
      <c r="D17" s="17"/>
      <c r="E17" s="17"/>
      <c r="F17" s="17"/>
      <c r="G17" s="17"/>
      <c r="H17" s="17"/>
      <c r="I17" s="18">
        <v>-1226.4100000000001</v>
      </c>
      <c r="J17" s="17"/>
      <c r="K17" s="17"/>
      <c r="L17" s="17"/>
      <c r="M17" s="18">
        <f t="shared" si="0"/>
        <v>-1226.4100000000001</v>
      </c>
      <c r="N17" s="1"/>
    </row>
    <row r="18" spans="1:14" ht="13.5" customHeight="1" x14ac:dyDescent="0.25">
      <c r="A18" s="8" t="s">
        <v>40</v>
      </c>
      <c r="B18" s="12" t="s">
        <v>41</v>
      </c>
      <c r="C18" s="17"/>
      <c r="D18" s="17"/>
      <c r="E18" s="17"/>
      <c r="F18" s="17"/>
      <c r="G18" s="17"/>
      <c r="H18" s="17"/>
      <c r="I18" s="18">
        <v>-4855.88</v>
      </c>
      <c r="J18" s="17"/>
      <c r="K18" s="17"/>
      <c r="L18" s="17"/>
      <c r="M18" s="18">
        <f t="shared" si="0"/>
        <v>-4855.88</v>
      </c>
      <c r="N18" s="1"/>
    </row>
    <row r="19" spans="1:14" ht="13.5" customHeight="1" x14ac:dyDescent="0.25">
      <c r="A19" s="8" t="s">
        <v>42</v>
      </c>
      <c r="B19" s="12" t="s">
        <v>43</v>
      </c>
      <c r="C19" s="17"/>
      <c r="D19" s="17"/>
      <c r="E19" s="17"/>
      <c r="F19" s="17"/>
      <c r="G19" s="17"/>
      <c r="H19" s="17"/>
      <c r="I19" s="18">
        <v>-25313.23</v>
      </c>
      <c r="J19" s="17"/>
      <c r="K19" s="17"/>
      <c r="L19" s="17"/>
      <c r="M19" s="18">
        <f t="shared" si="0"/>
        <v>-25313.23</v>
      </c>
      <c r="N19" s="1"/>
    </row>
    <row r="20" spans="1:14" ht="13.5" customHeight="1" x14ac:dyDescent="0.25">
      <c r="A20" s="8" t="s">
        <v>44</v>
      </c>
      <c r="B20" s="12" t="s">
        <v>45</v>
      </c>
      <c r="C20" s="17"/>
      <c r="D20" s="17"/>
      <c r="E20" s="17"/>
      <c r="F20" s="17"/>
      <c r="G20" s="17"/>
      <c r="H20" s="17"/>
      <c r="I20" s="18">
        <v>-291617.28999999998</v>
      </c>
      <c r="J20" s="17"/>
      <c r="K20" s="17"/>
      <c r="L20" s="17"/>
      <c r="M20" s="18">
        <f t="shared" si="0"/>
        <v>-291617.28999999998</v>
      </c>
      <c r="N20" s="1"/>
    </row>
    <row r="21" spans="1:14" ht="13.5" customHeight="1" x14ac:dyDescent="0.25">
      <c r="A21" s="8" t="s">
        <v>46</v>
      </c>
      <c r="B21" s="12" t="s">
        <v>47</v>
      </c>
      <c r="C21" s="17"/>
      <c r="D21" s="17"/>
      <c r="E21" s="17"/>
      <c r="F21" s="17"/>
      <c r="G21" s="17"/>
      <c r="H21" s="17"/>
      <c r="I21" s="18">
        <v>-20487.689999999999</v>
      </c>
      <c r="J21" s="17"/>
      <c r="K21" s="17"/>
      <c r="L21" s="17"/>
      <c r="M21" s="18">
        <f t="shared" si="0"/>
        <v>-20487.689999999999</v>
      </c>
      <c r="N21" s="1"/>
    </row>
    <row r="22" spans="1:14" ht="13.5" customHeight="1" x14ac:dyDescent="0.25">
      <c r="A22" s="8" t="s">
        <v>48</v>
      </c>
      <c r="B22" s="12" t="s">
        <v>49</v>
      </c>
      <c r="C22" s="17"/>
      <c r="D22" s="17"/>
      <c r="E22" s="17"/>
      <c r="F22" s="17"/>
      <c r="G22" s="17"/>
      <c r="H22" s="17"/>
      <c r="I22" s="18">
        <v>-1125645.77</v>
      </c>
      <c r="J22" s="17"/>
      <c r="K22" s="17"/>
      <c r="L22" s="17"/>
      <c r="M22" s="18">
        <f t="shared" si="0"/>
        <v>-1125645.77</v>
      </c>
      <c r="N22" s="1"/>
    </row>
    <row r="23" spans="1:14" ht="13.5" customHeight="1" x14ac:dyDescent="0.25">
      <c r="A23" s="8" t="s">
        <v>50</v>
      </c>
      <c r="B23" s="12" t="s">
        <v>51</v>
      </c>
      <c r="C23" s="17"/>
      <c r="D23" s="17"/>
      <c r="E23" s="17"/>
      <c r="F23" s="17"/>
      <c r="G23" s="17"/>
      <c r="H23" s="17"/>
      <c r="I23" s="18">
        <v>-10080</v>
      </c>
      <c r="J23" s="18"/>
      <c r="K23" s="18"/>
      <c r="L23" s="18"/>
      <c r="M23" s="18">
        <f t="shared" si="0"/>
        <v>-10080</v>
      </c>
      <c r="N23" s="1"/>
    </row>
    <row r="24" spans="1:14" ht="13.5" customHeight="1" x14ac:dyDescent="0.25">
      <c r="A24" s="8" t="s">
        <v>52</v>
      </c>
      <c r="B24" s="12" t="s">
        <v>53</v>
      </c>
      <c r="C24" s="17"/>
      <c r="D24" s="17"/>
      <c r="E24" s="17"/>
      <c r="F24" s="17"/>
      <c r="G24" s="17"/>
      <c r="H24" s="17"/>
      <c r="I24" s="18">
        <v>-15356.49</v>
      </c>
      <c r="J24" s="18"/>
      <c r="K24" s="18"/>
      <c r="L24" s="18"/>
      <c r="M24" s="18">
        <f t="shared" si="0"/>
        <v>-15356.49</v>
      </c>
      <c r="N24" s="1"/>
    </row>
    <row r="25" spans="1:14" ht="13.5" customHeight="1" x14ac:dyDescent="0.25">
      <c r="A25" s="8" t="s">
        <v>54</v>
      </c>
      <c r="B25" s="12" t="s">
        <v>55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"/>
    </row>
    <row r="26" spans="1:14" ht="13.5" customHeight="1" x14ac:dyDescent="0.25">
      <c r="A26" s="8" t="s">
        <v>56</v>
      </c>
      <c r="B26" s="12" t="s">
        <v>57</v>
      </c>
      <c r="C26" s="17"/>
      <c r="D26" s="17"/>
      <c r="E26" s="17"/>
      <c r="F26" s="17"/>
      <c r="G26" s="17"/>
      <c r="H26" s="17"/>
      <c r="I26" s="18">
        <v>-342511.79</v>
      </c>
      <c r="J26" s="17"/>
      <c r="K26" s="17"/>
      <c r="L26" s="17"/>
      <c r="M26" s="18">
        <f>I26</f>
        <v>-342511.79</v>
      </c>
      <c r="N26" s="1"/>
    </row>
    <row r="27" spans="1:14" ht="13.5" customHeight="1" x14ac:dyDescent="0.25">
      <c r="A27" s="8" t="s">
        <v>58</v>
      </c>
      <c r="B27" s="12" t="s">
        <v>59</v>
      </c>
      <c r="C27" s="17"/>
      <c r="D27" s="17"/>
      <c r="E27" s="17"/>
      <c r="F27" s="17"/>
      <c r="G27" s="17"/>
      <c r="H27" s="17"/>
      <c r="I27" s="18">
        <v>-46465.760000000002</v>
      </c>
      <c r="J27" s="17"/>
      <c r="K27" s="17"/>
      <c r="L27" s="17"/>
      <c r="M27" s="18">
        <f>I27</f>
        <v>-46465.760000000002</v>
      </c>
      <c r="N27" s="1"/>
    </row>
    <row r="28" spans="1:14" ht="25.5" customHeight="1" x14ac:dyDescent="0.25">
      <c r="A28" s="10" t="s">
        <v>60</v>
      </c>
      <c r="B28" s="13" t="s">
        <v>61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"/>
    </row>
    <row r="29" spans="1:14" ht="13.5" customHeight="1" x14ac:dyDescent="0.25">
      <c r="A29" s="10" t="s">
        <v>62</v>
      </c>
      <c r="B29" s="11" t="s">
        <v>63</v>
      </c>
      <c r="C29" s="17"/>
      <c r="D29" s="17"/>
      <c r="E29" s="17"/>
      <c r="F29" s="17"/>
      <c r="G29" s="17"/>
      <c r="H29" s="17"/>
      <c r="I29" s="15"/>
      <c r="J29" s="17"/>
      <c r="K29" s="17"/>
      <c r="L29" s="17"/>
      <c r="M29" s="15"/>
      <c r="N29" s="1"/>
    </row>
    <row r="30" spans="1:14" ht="13.5" customHeight="1" x14ac:dyDescent="0.25">
      <c r="A30" s="8" t="s">
        <v>64</v>
      </c>
      <c r="B30" s="12" t="s">
        <v>65</v>
      </c>
      <c r="C30" s="17"/>
      <c r="D30" s="17"/>
      <c r="E30" s="17"/>
      <c r="F30" s="17"/>
      <c r="G30" s="17"/>
      <c r="H30" s="17"/>
      <c r="I30" s="15">
        <f>SUM(I31:I42)</f>
        <v>-13734451.92</v>
      </c>
      <c r="J30" s="17"/>
      <c r="K30" s="17"/>
      <c r="L30" s="17"/>
      <c r="M30" s="15">
        <f>SUM(M31:M42)</f>
        <v>-13734451.92</v>
      </c>
      <c r="N30" s="1"/>
    </row>
    <row r="31" spans="1:14" ht="13.5" customHeight="1" x14ac:dyDescent="0.25">
      <c r="A31" s="8" t="s">
        <v>66</v>
      </c>
      <c r="B31" s="6" t="s">
        <v>33</v>
      </c>
      <c r="C31" s="17"/>
      <c r="D31" s="17"/>
      <c r="E31" s="17"/>
      <c r="F31" s="17"/>
      <c r="G31" s="17"/>
      <c r="H31" s="17"/>
      <c r="I31" s="18">
        <v>-11075657.33</v>
      </c>
      <c r="J31" s="17"/>
      <c r="K31" s="17"/>
      <c r="L31" s="17"/>
      <c r="M31" s="18">
        <f t="shared" ref="M31:M39" si="1">I31</f>
        <v>-11075657.33</v>
      </c>
      <c r="N31" s="1"/>
    </row>
    <row r="32" spans="1:14" ht="13.5" customHeight="1" x14ac:dyDescent="0.25">
      <c r="A32" s="8" t="s">
        <v>67</v>
      </c>
      <c r="B32" s="6" t="s">
        <v>37</v>
      </c>
      <c r="C32" s="17"/>
      <c r="D32" s="17"/>
      <c r="E32" s="17"/>
      <c r="F32" s="17"/>
      <c r="G32" s="17"/>
      <c r="H32" s="17"/>
      <c r="I32" s="18">
        <v>-774235.15</v>
      </c>
      <c r="J32" s="17"/>
      <c r="K32" s="17"/>
      <c r="L32" s="17"/>
      <c r="M32" s="18">
        <f t="shared" si="1"/>
        <v>-774235.15</v>
      </c>
      <c r="N32" s="1"/>
    </row>
    <row r="33" spans="1:14" ht="13.5" customHeight="1" x14ac:dyDescent="0.25">
      <c r="A33" s="8" t="s">
        <v>68</v>
      </c>
      <c r="B33" s="6" t="s">
        <v>39</v>
      </c>
      <c r="C33" s="17"/>
      <c r="D33" s="17"/>
      <c r="E33" s="17"/>
      <c r="F33" s="17"/>
      <c r="G33" s="17"/>
      <c r="H33" s="17"/>
      <c r="I33" s="18">
        <v>-1226.4100000000001</v>
      </c>
      <c r="J33" s="17"/>
      <c r="K33" s="17"/>
      <c r="L33" s="17"/>
      <c r="M33" s="18">
        <f t="shared" si="1"/>
        <v>-1226.4100000000001</v>
      </c>
      <c r="N33" s="1"/>
    </row>
    <row r="34" spans="1:14" ht="13.5" customHeight="1" x14ac:dyDescent="0.25">
      <c r="A34" s="8" t="s">
        <v>69</v>
      </c>
      <c r="B34" s="6" t="s">
        <v>41</v>
      </c>
      <c r="C34" s="17"/>
      <c r="D34" s="17"/>
      <c r="E34" s="17"/>
      <c r="F34" s="17"/>
      <c r="G34" s="17"/>
      <c r="H34" s="17"/>
      <c r="I34" s="18">
        <v>-4855.88</v>
      </c>
      <c r="J34" s="17"/>
      <c r="K34" s="17"/>
      <c r="L34" s="17"/>
      <c r="M34" s="18">
        <f t="shared" si="1"/>
        <v>-4855.88</v>
      </c>
      <c r="N34" s="1"/>
    </row>
    <row r="35" spans="1:14" ht="13.5" customHeight="1" x14ac:dyDescent="0.25">
      <c r="A35" s="8" t="s">
        <v>70</v>
      </c>
      <c r="B35" s="6" t="s">
        <v>43</v>
      </c>
      <c r="C35" s="17"/>
      <c r="D35" s="17"/>
      <c r="E35" s="17"/>
      <c r="F35" s="17"/>
      <c r="G35" s="17"/>
      <c r="H35" s="17"/>
      <c r="I35" s="18">
        <v>-23938.23</v>
      </c>
      <c r="J35" s="17"/>
      <c r="K35" s="17"/>
      <c r="L35" s="17"/>
      <c r="M35" s="18">
        <f t="shared" si="1"/>
        <v>-23938.23</v>
      </c>
      <c r="N35" s="1"/>
    </row>
    <row r="36" spans="1:14" ht="13.5" customHeight="1" x14ac:dyDescent="0.25">
      <c r="A36" s="8" t="s">
        <v>71</v>
      </c>
      <c r="B36" s="6" t="s">
        <v>45</v>
      </c>
      <c r="C36" s="17"/>
      <c r="D36" s="17"/>
      <c r="E36" s="17"/>
      <c r="F36" s="17"/>
      <c r="G36" s="17"/>
      <c r="H36" s="17"/>
      <c r="I36" s="18">
        <v>-256728.28</v>
      </c>
      <c r="J36" s="17"/>
      <c r="K36" s="17"/>
      <c r="L36" s="17"/>
      <c r="M36" s="18">
        <f t="shared" si="1"/>
        <v>-256728.28</v>
      </c>
      <c r="N36" s="1"/>
    </row>
    <row r="37" spans="1:14" ht="13.5" customHeight="1" x14ac:dyDescent="0.25">
      <c r="A37" s="8" t="s">
        <v>72</v>
      </c>
      <c r="B37" s="6" t="s">
        <v>73</v>
      </c>
      <c r="C37" s="17"/>
      <c r="D37" s="17"/>
      <c r="E37" s="17"/>
      <c r="F37" s="17"/>
      <c r="G37" s="17"/>
      <c r="H37" s="17"/>
      <c r="I37" s="18">
        <v>-1161894.95</v>
      </c>
      <c r="J37" s="17"/>
      <c r="K37" s="17"/>
      <c r="L37" s="17"/>
      <c r="M37" s="18">
        <f t="shared" si="1"/>
        <v>-1161894.95</v>
      </c>
      <c r="N37" s="1"/>
    </row>
    <row r="38" spans="1:14" ht="13.5" customHeight="1" x14ac:dyDescent="0.25">
      <c r="A38" s="8" t="s">
        <v>74</v>
      </c>
      <c r="B38" s="6" t="s">
        <v>51</v>
      </c>
      <c r="C38" s="17"/>
      <c r="D38" s="17"/>
      <c r="E38" s="17"/>
      <c r="F38" s="17"/>
      <c r="G38" s="17"/>
      <c r="H38" s="17"/>
      <c r="I38" s="18">
        <v>-10080</v>
      </c>
      <c r="J38" s="18"/>
      <c r="K38" s="18"/>
      <c r="L38" s="18"/>
      <c r="M38" s="18">
        <f t="shared" si="1"/>
        <v>-10080</v>
      </c>
      <c r="N38" s="1"/>
    </row>
    <row r="39" spans="1:14" ht="13.5" customHeight="1" x14ac:dyDescent="0.25">
      <c r="A39" s="8" t="s">
        <v>75</v>
      </c>
      <c r="B39" s="6" t="s">
        <v>53</v>
      </c>
      <c r="C39" s="17"/>
      <c r="D39" s="17"/>
      <c r="E39" s="17"/>
      <c r="F39" s="17"/>
      <c r="G39" s="17"/>
      <c r="H39" s="17"/>
      <c r="I39" s="18">
        <v>-15934.1</v>
      </c>
      <c r="J39" s="18"/>
      <c r="K39" s="18"/>
      <c r="L39" s="18"/>
      <c r="M39" s="18">
        <f t="shared" si="1"/>
        <v>-15934.1</v>
      </c>
      <c r="N39" s="1"/>
    </row>
    <row r="40" spans="1:14" ht="13.5" customHeight="1" x14ac:dyDescent="0.25">
      <c r="A40" s="8" t="s">
        <v>76</v>
      </c>
      <c r="B40" s="6" t="s">
        <v>77</v>
      </c>
      <c r="C40" s="17"/>
      <c r="D40" s="17"/>
      <c r="E40" s="17"/>
      <c r="F40" s="17"/>
      <c r="G40" s="17"/>
      <c r="H40" s="17"/>
      <c r="I40" s="18">
        <v>-359532.79</v>
      </c>
      <c r="J40" s="17"/>
      <c r="K40" s="17"/>
      <c r="L40" s="17"/>
      <c r="M40" s="18">
        <f>I40</f>
        <v>-359532.79</v>
      </c>
      <c r="N40" s="1"/>
    </row>
    <row r="41" spans="1:14" ht="13.5" customHeight="1" x14ac:dyDescent="0.25">
      <c r="A41" s="8" t="s">
        <v>78</v>
      </c>
      <c r="B41" s="6" t="s">
        <v>79</v>
      </c>
      <c r="C41" s="17"/>
      <c r="D41" s="17"/>
      <c r="E41" s="17"/>
      <c r="F41" s="17"/>
      <c r="G41" s="17"/>
      <c r="H41" s="17"/>
      <c r="I41" s="18"/>
      <c r="J41" s="17"/>
      <c r="K41" s="17"/>
      <c r="L41" s="17"/>
      <c r="M41" s="18">
        <f>I41</f>
        <v>0</v>
      </c>
      <c r="N41" s="1"/>
    </row>
    <row r="42" spans="1:14" ht="13.5" customHeight="1" x14ac:dyDescent="0.25">
      <c r="A42" s="8" t="s">
        <v>80</v>
      </c>
      <c r="B42" s="6" t="s">
        <v>81</v>
      </c>
      <c r="C42" s="12"/>
      <c r="D42" s="12"/>
      <c r="E42" s="12"/>
      <c r="F42" s="12"/>
      <c r="G42" s="12"/>
      <c r="H42" s="12"/>
      <c r="I42" s="18">
        <v>-50368.800000000003</v>
      </c>
      <c r="J42" s="17"/>
      <c r="K42" s="17"/>
      <c r="L42" s="17"/>
      <c r="M42" s="18">
        <f>I42</f>
        <v>-50368.800000000003</v>
      </c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3" t="s">
        <v>82</v>
      </c>
      <c r="B44" s="1"/>
      <c r="C44" s="1"/>
      <c r="D44" s="3" t="s">
        <v>86</v>
      </c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3" t="s">
        <v>87</v>
      </c>
      <c r="B45" s="1"/>
      <c r="C45" s="1"/>
      <c r="D45" s="3" t="s">
        <v>88</v>
      </c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22"/>
      <c r="B50" s="2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mergeCells count="9">
    <mergeCell ref="M10:M11"/>
    <mergeCell ref="A50:B50"/>
    <mergeCell ref="A4:L4"/>
    <mergeCell ref="A5:L5"/>
    <mergeCell ref="A7:L7"/>
    <mergeCell ref="A8:L8"/>
    <mergeCell ref="A10:A11"/>
    <mergeCell ref="B10:B11"/>
    <mergeCell ref="C10:L10"/>
  </mergeCells>
  <pageMargins left="0.6171875" right="0.39370078740157483" top="0.39370078740157483" bottom="0.39370078740157483" header="0" footer="0"/>
  <pageSetup paperSize="9" scale="78" orientation="landscape" r:id="rId1"/>
  <rowBreaks count="1" manualBreakCount="1">
    <brk id="45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buhalt7</cp:lastModifiedBy>
  <cp:lastPrinted>2024-02-27T07:31:11Z</cp:lastPrinted>
  <dcterms:created xsi:type="dcterms:W3CDTF">2015-07-23T07:41:06Z</dcterms:created>
  <dcterms:modified xsi:type="dcterms:W3CDTF">2024-03-01T18:37:37Z</dcterms:modified>
</cp:coreProperties>
</file>